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3" i="1"/>
  <c r="H13"/>
  <c r="J14"/>
  <c r="H14"/>
  <c r="H34" l="1"/>
  <c r="J29" l="1"/>
  <c r="H29"/>
  <c r="J39" l="1"/>
  <c r="H39"/>
  <c r="J36"/>
  <c r="H36"/>
  <c r="J34"/>
  <c r="J26"/>
  <c r="H26"/>
  <c r="J24"/>
  <c r="H24"/>
  <c r="J21"/>
  <c r="J20" s="1"/>
  <c r="H21"/>
  <c r="H20" s="1"/>
  <c r="J11"/>
  <c r="H11"/>
  <c r="J23" l="1"/>
  <c r="J31" s="1"/>
  <c r="J33"/>
  <c r="J32" s="1"/>
  <c r="H33"/>
  <c r="H32" s="1"/>
  <c r="H23"/>
  <c r="H31" s="1"/>
  <c r="J42" l="1"/>
  <c r="H42"/>
</calcChain>
</file>

<file path=xl/sharedStrings.xml><?xml version="1.0" encoding="utf-8"?>
<sst xmlns="http://schemas.openxmlformats.org/spreadsheetml/2006/main" count="103" uniqueCount="72">
  <si>
    <t>Поступление доходов в бюджет Белогорского</t>
  </si>
  <si>
    <t>Код бюджетной классификации</t>
  </si>
  <si>
    <t>Наименование</t>
  </si>
  <si>
    <t>000</t>
  </si>
  <si>
    <t>100 00000 00 0000 000</t>
  </si>
  <si>
    <t>Доходы</t>
  </si>
  <si>
    <t>101 00000 00 0000 000</t>
  </si>
  <si>
    <t>Налог на прибыль, доходы</t>
  </si>
  <si>
    <t>101 02000 01 0000 110</t>
  </si>
  <si>
    <t>Налог на доходы физических лиц</t>
  </si>
  <si>
    <t>103 00000 00 0000 000</t>
  </si>
  <si>
    <t>Налоги на товары (работы,услуги),реализуемые на территории Российской Федерации</t>
  </si>
  <si>
    <t>103 02231 01 0000 110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</si>
  <si>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</si>
  <si>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</si>
  <si>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</si>
  <si>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103 02251 01 0000 110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</si>
  <si>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</si>
  <si>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</si>
  <si>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</si>
  <si>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105 00000 00 0000 000</t>
  </si>
  <si>
    <t>Налоги на совокупный доход</t>
  </si>
  <si>
    <t>105 03000 01 0000 110</t>
  </si>
  <si>
    <t xml:space="preserve">Единый сельскохозяйственный налог </t>
  </si>
  <si>
    <t>105 03010 01 0000 110</t>
  </si>
  <si>
    <t>106 00010 00 0000 000</t>
  </si>
  <si>
    <t>Налоги на имущество</t>
  </si>
  <si>
    <t>106 01000 00 0000 110</t>
  </si>
  <si>
    <t>Налог на имущество физических лиц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</si>
  <si>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</si>
  <si>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</si>
  <si>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106 06000 00 0000 110</t>
  </si>
  <si>
    <t>Земельный налог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</si>
  <si>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</si>
  <si>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</si>
  <si>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</si>
  <si>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</si>
  <si>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ИТОГО налоговых и неналоговых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</si>
  <si>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</si>
  <si>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</si>
  <si>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</si>
  <si>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</si>
  <si>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2 02 1000000 0000 150</t>
  </si>
  <si>
    <t>Дотации на выравнивание бюджетной обеспеченности</t>
  </si>
  <si>
    <t>2 02 15001 10 0000 150</t>
  </si>
  <si>
    <t>2 02 30000 00 0000 150</t>
  </si>
  <si>
    <t>Субвенции бюджетам субъектов Российской Федерации и муниципальных образований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</si>
  <si>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</si>
  <si>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</si>
  <si>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</si>
  <si>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</si>
  <si>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</si>
  <si>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2 02 40014 10 0000 150</t>
  </si>
  <si>
    <t>Межбюджетные трансферты, передаваемые бюджетам сельсих поселений из бюджетов мун районов</t>
  </si>
  <si>
    <t>2 02 49999 10 0000 150</t>
  </si>
  <si>
    <t>Прочие межбюджетные трансферты, передаваемые бюджетам сельских поселений</t>
  </si>
  <si>
    <t xml:space="preserve">И Т О Г О </t>
  </si>
  <si>
    <t>2027 год сумма</t>
  </si>
  <si>
    <t>116 18000 02 0000 140</t>
  </si>
  <si>
    <t>116 00000 00 0000 000</t>
  </si>
  <si>
    <t>Штрафы, санкции, возмещение ущерба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</si>
  <si>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</si>
  <si>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</si>
  <si>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тыс. руб.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</si>
  <si>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</si>
  <si>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сельского поселения  на 2027 и 2028 годы</t>
  </si>
  <si>
    <t>2028 год сумма</t>
  </si>
  <si>
    <t>Приложение 2  к Решению Совета Белогорского сельского поселения "О бюджете Белогорского сельского поселения на 2026 г и на плановый период 2027 и 2028 годов"</t>
  </si>
  <si>
    <t>103 02000 01 0000 110</t>
  </si>
  <si>
    <t>Акцизы по подакцизным товарам(продукции), на территории Российской Федерации</t>
  </si>
  <si>
    <t>Туристический налог</t>
  </si>
  <si>
    <t>103 030000 01 0000 110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</si>
</sst>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0.00_ "/>
  </numFmts>
  <fonts count="7">
    <font>
      <sz val="11"/>
      <color theme="1"/>
      <name val="Calibri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165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/>
    <xf numFmtId="49" fontId="2" fillId="0" borderId="6" xfId="0" applyNumberFormat="1" applyFont="1" applyFill="1" applyBorder="1" applyAlignment="1">
      <alignment wrapText="1"/>
    </xf>
    <xf numFmtId="0" fontId="1" fillId="0" borderId="2" xfId="0" applyFont="1" applyFill="1" applyBorder="1"/>
    <xf numFmtId="165" fontId="2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49" fontId="2" fillId="0" borderId="10" xfId="0" applyNumberFormat="1" applyFont="1" applyFill="1" applyBorder="1" applyAlignment="1">
      <alignment wrapText="1"/>
    </xf>
    <xf numFmtId="165" fontId="4" fillId="0" borderId="2" xfId="0" applyNumberFormat="1" applyFont="1" applyFill="1" applyBorder="1" applyAlignment="1">
      <alignment horizontal="center"/>
    </xf>
    <xf numFmtId="165" fontId="0" fillId="0" borderId="0" xfId="0" applyNumberFormat="1" applyFill="1"/>
    <xf numFmtId="165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165" fontId="2" fillId="0" borderId="2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165" fontId="1" fillId="0" borderId="6" xfId="0" applyNumberFormat="1" applyFont="1" applyFill="1" applyBorder="1" applyAlignment="1">
      <alignment horizontal="center" wrapText="1"/>
    </xf>
    <xf numFmtId="165" fontId="6" fillId="0" borderId="5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65" fontId="1" fillId="0" borderId="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165" fontId="6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topLeftCell="A41" workbookViewId="0">
      <selection activeCell="L28" sqref="L28"/>
    </sheetView>
  </sheetViews>
  <sheetFormatPr defaultColWidth="9" defaultRowHeight="15"/>
  <cols>
    <col min="1" max="1" width="5.28515625" style="3" customWidth="1"/>
    <col min="2" max="2" width="9.140625" style="3" customWidth="1"/>
    <col min="3" max="3" width="17.85546875" style="3" customWidth="1"/>
    <col min="4" max="6" width="9" style="3"/>
    <col min="7" max="7" width="17.28515625" style="3" customWidth="1"/>
    <col min="8" max="8" width="2.5703125" style="3" customWidth="1"/>
    <col min="9" max="9" width="9.42578125" style="3" customWidth="1"/>
    <col min="10" max="10" width="12.140625" style="3" customWidth="1"/>
    <col min="11" max="16384" width="9" style="3"/>
  </cols>
  <sheetData>
    <row r="1" spans="1:10" ht="15.75" customHeight="1">
      <c r="A1" s="2"/>
      <c r="B1" s="2"/>
      <c r="C1" s="2"/>
      <c r="D1" s="2"/>
      <c r="E1" s="16" t="s">
        <v>67</v>
      </c>
      <c r="F1" s="16"/>
      <c r="G1" s="16"/>
      <c r="H1" s="16"/>
      <c r="I1" s="16"/>
      <c r="J1" s="16"/>
    </row>
    <row r="2" spans="1:10" ht="28.5" customHeight="1">
      <c r="A2" s="4"/>
      <c r="B2" s="4"/>
      <c r="C2" s="4"/>
      <c r="D2" s="4"/>
      <c r="E2" s="16"/>
      <c r="F2" s="16"/>
      <c r="G2" s="16"/>
      <c r="H2" s="16"/>
      <c r="I2" s="16"/>
      <c r="J2" s="16"/>
    </row>
    <row r="3" spans="1:10" ht="15.75">
      <c r="A3" s="4"/>
      <c r="B3" s="4"/>
      <c r="C3" s="4"/>
      <c r="D3" s="4"/>
      <c r="E3" s="16"/>
      <c r="F3" s="16"/>
      <c r="G3" s="16"/>
      <c r="H3" s="16"/>
      <c r="I3" s="16"/>
      <c r="J3" s="16"/>
    </row>
    <row r="4" spans="1:10" ht="15.75">
      <c r="A4" s="4"/>
      <c r="B4" s="4"/>
      <c r="C4" s="17"/>
      <c r="D4" s="17"/>
      <c r="E4" s="17"/>
      <c r="F4" s="17"/>
      <c r="G4" s="17"/>
      <c r="H4" s="17"/>
      <c r="I4" s="17"/>
      <c r="J4" s="5"/>
    </row>
    <row r="5" spans="1:10" ht="15.7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5"/>
    </row>
    <row r="6" spans="1:10" ht="15.75">
      <c r="A6" s="18" t="s">
        <v>65</v>
      </c>
      <c r="B6" s="18"/>
      <c r="C6" s="18"/>
      <c r="D6" s="18"/>
      <c r="E6" s="18"/>
      <c r="F6" s="18"/>
      <c r="G6" s="18"/>
      <c r="H6" s="18"/>
      <c r="I6" s="18"/>
      <c r="J6" s="5"/>
    </row>
    <row r="7" spans="1:10" ht="15.75">
      <c r="A7" s="4"/>
      <c r="B7" s="4"/>
      <c r="C7" s="4"/>
      <c r="D7" s="4"/>
      <c r="E7" s="4"/>
      <c r="F7" s="4"/>
      <c r="G7" s="4"/>
      <c r="H7" s="4"/>
      <c r="I7" s="4"/>
      <c r="J7" s="4" t="s">
        <v>63</v>
      </c>
    </row>
    <row r="8" spans="1:10" ht="15.75" customHeight="1">
      <c r="A8" s="25" t="s">
        <v>1</v>
      </c>
      <c r="B8" s="25"/>
      <c r="C8" s="25"/>
      <c r="D8" s="26" t="s">
        <v>2</v>
      </c>
      <c r="E8" s="26"/>
      <c r="F8" s="26"/>
      <c r="G8" s="26"/>
      <c r="H8" s="28" t="s">
        <v>57</v>
      </c>
      <c r="I8" s="29"/>
      <c r="J8" s="25" t="s">
        <v>66</v>
      </c>
    </row>
    <row r="9" spans="1:10">
      <c r="A9" s="27"/>
      <c r="B9" s="27"/>
      <c r="C9" s="27"/>
      <c r="D9" s="26"/>
      <c r="E9" s="26"/>
      <c r="F9" s="26"/>
      <c r="G9" s="26"/>
      <c r="H9" s="30"/>
      <c r="I9" s="31"/>
      <c r="J9" s="25"/>
    </row>
    <row r="10" spans="1:10" ht="22.5" customHeight="1">
      <c r="A10" s="6" t="s">
        <v>3</v>
      </c>
      <c r="B10" s="53" t="s">
        <v>4</v>
      </c>
      <c r="C10" s="44"/>
      <c r="D10" s="60" t="s">
        <v>5</v>
      </c>
      <c r="E10" s="61"/>
      <c r="F10" s="61"/>
      <c r="G10" s="61"/>
      <c r="H10" s="79"/>
      <c r="I10" s="80"/>
      <c r="J10" s="7"/>
    </row>
    <row r="11" spans="1:10" ht="22.5" customHeight="1">
      <c r="A11" s="6" t="s">
        <v>3</v>
      </c>
      <c r="B11" s="53" t="s">
        <v>6</v>
      </c>
      <c r="C11" s="44"/>
      <c r="D11" s="72" t="s">
        <v>7</v>
      </c>
      <c r="E11" s="22"/>
      <c r="F11" s="22"/>
      <c r="G11" s="22"/>
      <c r="H11" s="23">
        <f>H12</f>
        <v>3700</v>
      </c>
      <c r="I11" s="24"/>
      <c r="J11" s="8">
        <f>J12</f>
        <v>4150</v>
      </c>
    </row>
    <row r="12" spans="1:10" ht="27.75" customHeight="1">
      <c r="A12" s="9" t="s">
        <v>3</v>
      </c>
      <c r="B12" s="56" t="s">
        <v>8</v>
      </c>
      <c r="C12" s="32"/>
      <c r="D12" s="74" t="s">
        <v>9</v>
      </c>
      <c r="E12" s="75"/>
      <c r="F12" s="75"/>
      <c r="G12" s="75"/>
      <c r="H12" s="43">
        <v>3700</v>
      </c>
      <c r="I12" s="59"/>
      <c r="J12" s="1">
        <v>4150</v>
      </c>
    </row>
    <row r="13" spans="1:10" ht="49.5" customHeight="1">
      <c r="A13" s="6" t="s">
        <v>3</v>
      </c>
      <c r="B13" s="53" t="s">
        <v>10</v>
      </c>
      <c r="C13" s="44"/>
      <c r="D13" s="48" t="s">
        <v>11</v>
      </c>
      <c r="E13" s="76"/>
      <c r="F13" s="76"/>
      <c r="G13" s="76"/>
      <c r="H13" s="77">
        <f>H15+H16+H17+H18+H19</f>
        <v>3078.2</v>
      </c>
      <c r="I13" s="78"/>
      <c r="J13" s="10">
        <f>J15+J16+J17+J18+J19</f>
        <v>3197</v>
      </c>
    </row>
    <row r="14" spans="1:10" ht="49.5" customHeight="1">
      <c r="A14" s="9" t="s">
        <v>3</v>
      </c>
      <c r="B14" s="56" t="s">
        <v>68</v>
      </c>
      <c r="C14" s="83"/>
      <c r="D14" s="84" t="s">
        <v>69</v>
      </c>
      <c r="E14" s="85"/>
      <c r="F14" s="85"/>
      <c r="G14" s="85"/>
      <c r="H14" s="87">
        <f>H15+H16+H17+H18</f>
        <v>3052.2</v>
      </c>
      <c r="I14" s="88"/>
      <c r="J14" s="89">
        <f>J15+J16+J17+J18</f>
        <v>3167</v>
      </c>
    </row>
    <row r="15" spans="1:10" ht="114" customHeight="1">
      <c r="A15" s="9" t="s">
        <v>3</v>
      </c>
      <c r="B15" s="56" t="s">
        <v>12</v>
      </c>
      <c r="C15" s="32"/>
      <c r="D15" s="39" t="s">
        <v>13</v>
      </c>
      <c r="E15" s="39"/>
      <c r="F15" s="39"/>
      <c r="G15" s="40"/>
      <c r="H15" s="59">
        <v>1597.5</v>
      </c>
      <c r="I15" s="62"/>
      <c r="J15" s="1">
        <v>1652.5</v>
      </c>
    </row>
    <row r="16" spans="1:10" ht="134.25" customHeight="1">
      <c r="A16" s="9" t="s">
        <v>3</v>
      </c>
      <c r="B16" s="56" t="s">
        <v>14</v>
      </c>
      <c r="C16" s="32"/>
      <c r="D16" s="39" t="s">
        <v>15</v>
      </c>
      <c r="E16" s="39"/>
      <c r="F16" s="39"/>
      <c r="G16" s="40"/>
      <c r="H16" s="59">
        <v>7.8</v>
      </c>
      <c r="I16" s="62"/>
      <c r="J16" s="1">
        <v>8.1</v>
      </c>
    </row>
    <row r="17" spans="1:10" ht="110.25" customHeight="1">
      <c r="A17" s="9" t="s">
        <v>3</v>
      </c>
      <c r="B17" s="56" t="s">
        <v>16</v>
      </c>
      <c r="C17" s="32"/>
      <c r="D17" s="39" t="s">
        <v>17</v>
      </c>
      <c r="E17" s="39"/>
      <c r="F17" s="39"/>
      <c r="G17" s="40"/>
      <c r="H17" s="59">
        <v>1545.1</v>
      </c>
      <c r="I17" s="62"/>
      <c r="J17" s="1">
        <v>1599.5</v>
      </c>
    </row>
    <row r="18" spans="1:10" ht="127.5" customHeight="1">
      <c r="A18" s="9" t="s">
        <v>3</v>
      </c>
      <c r="B18" s="56" t="s">
        <v>18</v>
      </c>
      <c r="C18" s="32"/>
      <c r="D18" s="39" t="s">
        <v>19</v>
      </c>
      <c r="E18" s="39"/>
      <c r="F18" s="39"/>
      <c r="G18" s="40"/>
      <c r="H18" s="59">
        <v>-98.2</v>
      </c>
      <c r="I18" s="62"/>
      <c r="J18" s="1">
        <v>-93.1</v>
      </c>
    </row>
    <row r="19" spans="1:10" ht="23.25" customHeight="1">
      <c r="A19" s="9" t="s">
        <v>3</v>
      </c>
      <c r="B19" s="90" t="s">
        <v>71</v>
      </c>
      <c r="C19" s="91"/>
      <c r="D19" s="34" t="s">
        <v>70</v>
      </c>
      <c r="E19" s="81"/>
      <c r="F19" s="81"/>
      <c r="G19" s="82"/>
      <c r="H19" s="59">
        <v>26</v>
      </c>
      <c r="I19" s="86"/>
      <c r="J19" s="15">
        <v>30</v>
      </c>
    </row>
    <row r="20" spans="1:10" ht="15.75">
      <c r="A20" s="6" t="s">
        <v>3</v>
      </c>
      <c r="B20" s="53" t="s">
        <v>20</v>
      </c>
      <c r="C20" s="44"/>
      <c r="D20" s="71" t="s">
        <v>21</v>
      </c>
      <c r="E20" s="71"/>
      <c r="F20" s="71"/>
      <c r="G20" s="72"/>
      <c r="H20" s="23">
        <f>H21</f>
        <v>1300</v>
      </c>
      <c r="I20" s="24"/>
      <c r="J20" s="8">
        <f>J21</f>
        <v>1300</v>
      </c>
    </row>
    <row r="21" spans="1:10" ht="22.5" customHeight="1">
      <c r="A21" s="9" t="s">
        <v>3</v>
      </c>
      <c r="B21" s="56" t="s">
        <v>22</v>
      </c>
      <c r="C21" s="32"/>
      <c r="D21" s="74" t="s">
        <v>23</v>
      </c>
      <c r="E21" s="75"/>
      <c r="F21" s="75"/>
      <c r="G21" s="75"/>
      <c r="H21" s="43">
        <f>H22</f>
        <v>1300</v>
      </c>
      <c r="I21" s="59"/>
      <c r="J21" s="1">
        <f>J22</f>
        <v>1300</v>
      </c>
    </row>
    <row r="22" spans="1:10" ht="20.25" customHeight="1">
      <c r="A22" s="9" t="s">
        <v>3</v>
      </c>
      <c r="B22" s="56" t="s">
        <v>24</v>
      </c>
      <c r="C22" s="32"/>
      <c r="D22" s="74" t="s">
        <v>23</v>
      </c>
      <c r="E22" s="75"/>
      <c r="F22" s="75"/>
      <c r="G22" s="75"/>
      <c r="H22" s="43">
        <v>1300</v>
      </c>
      <c r="I22" s="59"/>
      <c r="J22" s="1">
        <v>1300</v>
      </c>
    </row>
    <row r="23" spans="1:10" ht="19.5" customHeight="1">
      <c r="A23" s="6" t="s">
        <v>3</v>
      </c>
      <c r="B23" s="53" t="s">
        <v>25</v>
      </c>
      <c r="C23" s="44"/>
      <c r="D23" s="71" t="s">
        <v>26</v>
      </c>
      <c r="E23" s="71"/>
      <c r="F23" s="71"/>
      <c r="G23" s="72"/>
      <c r="H23" s="24">
        <f>H24+H26</f>
        <v>1344</v>
      </c>
      <c r="I23" s="51"/>
      <c r="J23" s="8">
        <f>J24+J26</f>
        <v>1450</v>
      </c>
    </row>
    <row r="24" spans="1:10" ht="24.75" customHeight="1">
      <c r="A24" s="6" t="s">
        <v>3</v>
      </c>
      <c r="B24" s="53" t="s">
        <v>27</v>
      </c>
      <c r="C24" s="44"/>
      <c r="D24" s="71" t="s">
        <v>28</v>
      </c>
      <c r="E24" s="71"/>
      <c r="F24" s="71"/>
      <c r="G24" s="72"/>
      <c r="H24" s="59">
        <f>H25</f>
        <v>170</v>
      </c>
      <c r="I24" s="62"/>
      <c r="J24" s="1">
        <f>J25</f>
        <v>180</v>
      </c>
    </row>
    <row r="25" spans="1:10" ht="80.25" customHeight="1">
      <c r="A25" s="9" t="s">
        <v>3</v>
      </c>
      <c r="B25" s="56" t="s">
        <v>29</v>
      </c>
      <c r="C25" s="32"/>
      <c r="D25" s="39" t="s">
        <v>30</v>
      </c>
      <c r="E25" s="39"/>
      <c r="F25" s="39"/>
      <c r="G25" s="40"/>
      <c r="H25" s="59">
        <v>170</v>
      </c>
      <c r="I25" s="62"/>
      <c r="J25" s="1">
        <v>180</v>
      </c>
    </row>
    <row r="26" spans="1:10" ht="19.5" customHeight="1">
      <c r="A26" s="6" t="s">
        <v>3</v>
      </c>
      <c r="B26" s="53" t="s">
        <v>31</v>
      </c>
      <c r="C26" s="44"/>
      <c r="D26" s="71" t="s">
        <v>32</v>
      </c>
      <c r="E26" s="71"/>
      <c r="F26" s="71"/>
      <c r="G26" s="72"/>
      <c r="H26" s="24">
        <f>H28+H27</f>
        <v>1174</v>
      </c>
      <c r="I26" s="51"/>
      <c r="J26" s="8">
        <f>J28+J27</f>
        <v>1270</v>
      </c>
    </row>
    <row r="27" spans="1:10" ht="68.25" customHeight="1">
      <c r="A27" s="6" t="s">
        <v>3</v>
      </c>
      <c r="B27" s="56" t="s">
        <v>33</v>
      </c>
      <c r="C27" s="32"/>
      <c r="D27" s="39" t="s">
        <v>34</v>
      </c>
      <c r="E27" s="39"/>
      <c r="F27" s="39"/>
      <c r="G27" s="40"/>
      <c r="H27" s="59">
        <v>200</v>
      </c>
      <c r="I27" s="73"/>
      <c r="J27" s="1">
        <v>200</v>
      </c>
    </row>
    <row r="28" spans="1:10" ht="66" customHeight="1">
      <c r="A28" s="9" t="s">
        <v>3</v>
      </c>
      <c r="B28" s="56" t="s">
        <v>35</v>
      </c>
      <c r="C28" s="32"/>
      <c r="D28" s="39" t="s">
        <v>36</v>
      </c>
      <c r="E28" s="39"/>
      <c r="F28" s="39"/>
      <c r="G28" s="40"/>
      <c r="H28" s="59">
        <v>974</v>
      </c>
      <c r="I28" s="62"/>
      <c r="J28" s="1">
        <v>1070</v>
      </c>
    </row>
    <row r="29" spans="1:10" ht="35.25" customHeight="1">
      <c r="A29" s="6" t="s">
        <v>3</v>
      </c>
      <c r="B29" s="53" t="s">
        <v>59</v>
      </c>
      <c r="C29" s="67"/>
      <c r="D29" s="46" t="s">
        <v>60</v>
      </c>
      <c r="E29" s="68"/>
      <c r="F29" s="68"/>
      <c r="G29" s="69"/>
      <c r="H29" s="24">
        <f>H30</f>
        <v>34.4</v>
      </c>
      <c r="I29" s="70"/>
      <c r="J29" s="8">
        <f>J30</f>
        <v>35.799999999999997</v>
      </c>
    </row>
    <row r="30" spans="1:10" ht="153.75" customHeight="1">
      <c r="A30" s="9" t="s">
        <v>3</v>
      </c>
      <c r="B30" s="56" t="s">
        <v>58</v>
      </c>
      <c r="C30" s="63"/>
      <c r="D30" s="34" t="s">
        <v>64</v>
      </c>
      <c r="E30" s="64"/>
      <c r="F30" s="64"/>
      <c r="G30" s="65"/>
      <c r="H30" s="59">
        <v>34.4</v>
      </c>
      <c r="I30" s="66"/>
      <c r="J30" s="1">
        <v>35.799999999999997</v>
      </c>
    </row>
    <row r="31" spans="1:10" ht="36" customHeight="1">
      <c r="A31" s="11"/>
      <c r="B31" s="56"/>
      <c r="C31" s="32"/>
      <c r="D31" s="54" t="s">
        <v>37</v>
      </c>
      <c r="E31" s="54"/>
      <c r="F31" s="54"/>
      <c r="G31" s="55"/>
      <c r="H31" s="23">
        <f>H11+H13+H20+H23+H30</f>
        <v>9456.6</v>
      </c>
      <c r="I31" s="24"/>
      <c r="J31" s="8">
        <f>J11+J13+J20+J23+J30</f>
        <v>10132.799999999999</v>
      </c>
    </row>
    <row r="32" spans="1:10" ht="27" customHeight="1">
      <c r="A32" s="6" t="s">
        <v>3</v>
      </c>
      <c r="B32" s="53" t="s">
        <v>38</v>
      </c>
      <c r="C32" s="44"/>
      <c r="D32" s="60" t="s">
        <v>39</v>
      </c>
      <c r="E32" s="61"/>
      <c r="F32" s="61"/>
      <c r="G32" s="61"/>
      <c r="H32" s="23">
        <f>H33</f>
        <v>1204.5</v>
      </c>
      <c r="I32" s="24"/>
      <c r="J32" s="8">
        <f>J33</f>
        <v>1248.9000000000001</v>
      </c>
    </row>
    <row r="33" spans="1:10" ht="15.75">
      <c r="A33" s="6" t="s">
        <v>3</v>
      </c>
      <c r="B33" s="53" t="s">
        <v>40</v>
      </c>
      <c r="C33" s="44"/>
      <c r="D33" s="54" t="s">
        <v>41</v>
      </c>
      <c r="E33" s="54"/>
      <c r="F33" s="54"/>
      <c r="G33" s="55"/>
      <c r="H33" s="23">
        <f>H34+H36+H39</f>
        <v>1204.5</v>
      </c>
      <c r="I33" s="24"/>
      <c r="J33" s="8">
        <f>J34+J36+J39</f>
        <v>1248.9000000000001</v>
      </c>
    </row>
    <row r="34" spans="1:10" ht="31.5" customHeight="1">
      <c r="A34" s="6" t="s">
        <v>3</v>
      </c>
      <c r="B34" s="53" t="s">
        <v>42</v>
      </c>
      <c r="C34" s="44"/>
      <c r="D34" s="54" t="s">
        <v>43</v>
      </c>
      <c r="E34" s="54"/>
      <c r="F34" s="54"/>
      <c r="G34" s="55"/>
      <c r="H34" s="23">
        <f>H35</f>
        <v>0</v>
      </c>
      <c r="I34" s="24"/>
      <c r="J34" s="8">
        <f>J35</f>
        <v>0</v>
      </c>
    </row>
    <row r="35" spans="1:10" ht="63" customHeight="1">
      <c r="A35" s="9" t="s">
        <v>3</v>
      </c>
      <c r="B35" s="56" t="s">
        <v>44</v>
      </c>
      <c r="C35" s="32"/>
      <c r="D35" s="57" t="s">
        <v>62</v>
      </c>
      <c r="E35" s="57"/>
      <c r="F35" s="57"/>
      <c r="G35" s="58"/>
      <c r="H35" s="43">
        <v>0</v>
      </c>
      <c r="I35" s="59"/>
      <c r="J35" s="1">
        <v>0</v>
      </c>
    </row>
    <row r="36" spans="1:10" ht="49.5" customHeight="1">
      <c r="A36" s="12" t="s">
        <v>3</v>
      </c>
      <c r="B36" s="49" t="s">
        <v>45</v>
      </c>
      <c r="C36" s="50"/>
      <c r="D36" s="47" t="s">
        <v>46</v>
      </c>
      <c r="E36" s="47"/>
      <c r="F36" s="47"/>
      <c r="G36" s="48"/>
      <c r="H36" s="24">
        <f>H38+H37</f>
        <v>164</v>
      </c>
      <c r="I36" s="51"/>
      <c r="J36" s="8">
        <f>J38+J37</f>
        <v>208.4</v>
      </c>
    </row>
    <row r="37" spans="1:10" ht="79.5" customHeight="1">
      <c r="A37" s="9" t="s">
        <v>3</v>
      </c>
      <c r="B37" s="32" t="s">
        <v>47</v>
      </c>
      <c r="C37" s="33"/>
      <c r="D37" s="52" t="s">
        <v>61</v>
      </c>
      <c r="E37" s="52"/>
      <c r="F37" s="52"/>
      <c r="G37" s="52"/>
      <c r="H37" s="43">
        <v>161.6</v>
      </c>
      <c r="I37" s="43"/>
      <c r="J37" s="1">
        <v>206</v>
      </c>
    </row>
    <row r="38" spans="1:10" ht="63" customHeight="1">
      <c r="A38" s="9" t="s">
        <v>3</v>
      </c>
      <c r="B38" s="32" t="s">
        <v>48</v>
      </c>
      <c r="C38" s="33"/>
      <c r="D38" s="42" t="s">
        <v>49</v>
      </c>
      <c r="E38" s="42"/>
      <c r="F38" s="42"/>
      <c r="G38" s="42"/>
      <c r="H38" s="43">
        <v>2.4</v>
      </c>
      <c r="I38" s="43"/>
      <c r="J38" s="1">
        <v>2.4</v>
      </c>
    </row>
    <row r="39" spans="1:10" ht="33" customHeight="1">
      <c r="A39" s="6" t="s">
        <v>3</v>
      </c>
      <c r="B39" s="44" t="s">
        <v>50</v>
      </c>
      <c r="C39" s="45"/>
      <c r="D39" s="46" t="s">
        <v>51</v>
      </c>
      <c r="E39" s="47"/>
      <c r="F39" s="47"/>
      <c r="G39" s="48"/>
      <c r="H39" s="23">
        <f>H41+H40</f>
        <v>1040.5</v>
      </c>
      <c r="I39" s="23"/>
      <c r="J39" s="8">
        <f>J41+J40</f>
        <v>1040.5</v>
      </c>
    </row>
    <row r="40" spans="1:10" ht="48" customHeight="1">
      <c r="A40" s="9" t="s">
        <v>3</v>
      </c>
      <c r="B40" s="32" t="s">
        <v>52</v>
      </c>
      <c r="C40" s="33"/>
      <c r="D40" s="34" t="s">
        <v>53</v>
      </c>
      <c r="E40" s="35"/>
      <c r="F40" s="35"/>
      <c r="G40" s="36"/>
      <c r="H40" s="37">
        <v>1</v>
      </c>
      <c r="I40" s="38"/>
      <c r="J40" s="1">
        <v>1</v>
      </c>
    </row>
    <row r="41" spans="1:10" ht="46.5" customHeight="1">
      <c r="A41" s="9" t="s">
        <v>3</v>
      </c>
      <c r="B41" s="32" t="s">
        <v>54</v>
      </c>
      <c r="C41" s="33"/>
      <c r="D41" s="34" t="s">
        <v>55</v>
      </c>
      <c r="E41" s="39"/>
      <c r="F41" s="39"/>
      <c r="G41" s="40"/>
      <c r="H41" s="41">
        <v>1039.5</v>
      </c>
      <c r="I41" s="41"/>
      <c r="J41" s="13">
        <v>1039.5</v>
      </c>
    </row>
    <row r="42" spans="1:10" ht="31.5" customHeight="1">
      <c r="A42" s="19"/>
      <c r="B42" s="20"/>
      <c r="C42" s="21"/>
      <c r="D42" s="22" t="s">
        <v>56</v>
      </c>
      <c r="E42" s="22"/>
      <c r="F42" s="22"/>
      <c r="G42" s="22"/>
      <c r="H42" s="23">
        <f>H31+H32</f>
        <v>10661.1</v>
      </c>
      <c r="I42" s="24"/>
      <c r="J42" s="8">
        <f>J31+J32</f>
        <v>11381.699999999999</v>
      </c>
    </row>
    <row r="43" spans="1:10">
      <c r="H43" s="14"/>
      <c r="I43" s="14"/>
      <c r="J43" s="14"/>
    </row>
    <row r="44" spans="1:10">
      <c r="H44" s="14"/>
      <c r="I44" s="14"/>
      <c r="J44" s="14"/>
    </row>
    <row r="45" spans="1:10">
      <c r="H45" s="14"/>
      <c r="I45" s="14"/>
      <c r="J45" s="14"/>
    </row>
  </sheetData>
  <mergeCells count="107">
    <mergeCell ref="D14:G14"/>
    <mergeCell ref="B14:C14"/>
    <mergeCell ref="H14:I14"/>
    <mergeCell ref="D19:G19"/>
    <mergeCell ref="B19:C19"/>
    <mergeCell ref="H19:I19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17:C17"/>
    <mergeCell ref="D17:G17"/>
    <mergeCell ref="H17:I17"/>
    <mergeCell ref="B18:C18"/>
    <mergeCell ref="D18:G18"/>
    <mergeCell ref="H18:I18"/>
    <mergeCell ref="B15:C15"/>
    <mergeCell ref="D15:G15"/>
    <mergeCell ref="H15:I15"/>
    <mergeCell ref="B16:C16"/>
    <mergeCell ref="D16:G16"/>
    <mergeCell ref="H16:I16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32:C32"/>
    <mergeCell ref="D32:G32"/>
    <mergeCell ref="H32:I32"/>
    <mergeCell ref="B33:C33"/>
    <mergeCell ref="D33:G33"/>
    <mergeCell ref="H33:I33"/>
    <mergeCell ref="B28:C28"/>
    <mergeCell ref="D28:G28"/>
    <mergeCell ref="H28:I28"/>
    <mergeCell ref="B31:C31"/>
    <mergeCell ref="D31:G31"/>
    <mergeCell ref="H31:I31"/>
    <mergeCell ref="B30:C30"/>
    <mergeCell ref="D30:G30"/>
    <mergeCell ref="H30:I30"/>
    <mergeCell ref="B29:C29"/>
    <mergeCell ref="D29:G29"/>
    <mergeCell ref="H29:I29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E1:J3"/>
    <mergeCell ref="C4:I4"/>
    <mergeCell ref="A5:I5"/>
    <mergeCell ref="A6:I6"/>
    <mergeCell ref="A42:C42"/>
    <mergeCell ref="D42:G42"/>
    <mergeCell ref="H42:I42"/>
    <mergeCell ref="J8:J9"/>
    <mergeCell ref="D8:G9"/>
    <mergeCell ref="A8:C9"/>
    <mergeCell ref="H8:I9"/>
    <mergeCell ref="B40:C40"/>
    <mergeCell ref="D40:G40"/>
    <mergeCell ref="H40:I40"/>
    <mergeCell ref="B41:C41"/>
    <mergeCell ref="D41:G41"/>
    <mergeCell ref="H41:I41"/>
    <mergeCell ref="B38:C38"/>
    <mergeCell ref="D38:G38"/>
    <mergeCell ref="H38:I38"/>
    <mergeCell ref="B39:C39"/>
    <mergeCell ref="D39:G39"/>
    <mergeCell ref="H39:I39"/>
    <mergeCell ref="B36:C36"/>
  </mergeCells>
  <pageMargins left="0.59062499999999996" right="0.25" top="0.75" bottom="0.75" header="0.3" footer="0.3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2025-11-11T07:44:17Z</cp:lastPrinted>
  <dcterms:created xsi:type="dcterms:W3CDTF">2006-09-28T05:33:00Z</dcterms:created>
  <dcterms:modified xsi:type="dcterms:W3CDTF">2025-12-04T08:20:35Z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1DC879E49FDB404BAEC7CE3753C8E4CC_12</vt:lpwstr>
  </property>
  <property fmtid="{D5CDD505-2E9C-101B-9397-08002B2CF9AE}" pid="3" name="KSOProductBuildVer">
    <vt:lpwstr>1049-12.2.0.13266</vt:lpwstr>
  </property>
</Properties>
</file>